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L31" i="1" l="1"/>
  <c r="K31" i="1"/>
  <c r="L25" i="1"/>
  <c r="J9" i="1"/>
  <c r="J31" i="1"/>
  <c r="J27" i="1"/>
  <c r="J26" i="1"/>
  <c r="J21" i="1"/>
  <c r="I9" i="1"/>
  <c r="B31" i="1"/>
</calcChain>
</file>

<file path=xl/sharedStrings.xml><?xml version="1.0" encoding="utf-8"?>
<sst xmlns="http://schemas.openxmlformats.org/spreadsheetml/2006/main" count="60" uniqueCount="48">
  <si>
    <t>Услуга</t>
  </si>
  <si>
    <t>СУММЫ</t>
  </si>
  <si>
    <t>Содержание жилья (комп.)</t>
  </si>
  <si>
    <t/>
  </si>
  <si>
    <t xml:space="preserve">    - в т.ч. уборка прид.терр.</t>
  </si>
  <si>
    <t xml:space="preserve">    - в т.ч. обсл.конс.элем.зд.</t>
  </si>
  <si>
    <t xml:space="preserve">    - в т.ч. сан.обр.подв.</t>
  </si>
  <si>
    <t xml:space="preserve">    - в т.ч. то дым.и вент.канал.</t>
  </si>
  <si>
    <t xml:space="preserve">    - в т.ч. уборка подъездов</t>
  </si>
  <si>
    <t xml:space="preserve">    - в т.ч. вывоз мусора</t>
  </si>
  <si>
    <t xml:space="preserve">    - в т.ч. сод.газ.обор.</t>
  </si>
  <si>
    <t xml:space="preserve">    - в т.ч. накоп.ртути сод.ламп</t>
  </si>
  <si>
    <t xml:space="preserve">    - в т.ч. обслуж. опу отоп.</t>
  </si>
  <si>
    <t xml:space="preserve">    - в т.ч. обслуж. опу хв</t>
  </si>
  <si>
    <t xml:space="preserve">    - в т.ч. обслуж. опу гв</t>
  </si>
  <si>
    <t xml:space="preserve">    - в т.ч. услуги по управ.</t>
  </si>
  <si>
    <t xml:space="preserve">    - в т.ч. во на сод.об.имщ.</t>
  </si>
  <si>
    <t xml:space="preserve">    - в т.ч. хвс на сод.об.имщ.</t>
  </si>
  <si>
    <t>Текущий ремонт</t>
  </si>
  <si>
    <t xml:space="preserve">    - в т.ч. рем.обор.зданий</t>
  </si>
  <si>
    <t xml:space="preserve">    - в т.ч. рем.конст.эл.зд.</t>
  </si>
  <si>
    <t xml:space="preserve">    - в т.ч. рем.газ.обор.</t>
  </si>
  <si>
    <t>Тепловая энергия</t>
  </si>
  <si>
    <t>Эл. энергия</t>
  </si>
  <si>
    <t>ИТОГО ПО ДОМУ:</t>
  </si>
  <si>
    <t>Отчет   ООО РЕМОЗ за 2017 год</t>
  </si>
  <si>
    <t>О доходах и расходах  по содержанию и текущему ремонту жилого дома по адресу : Я. Колоса, д. 6</t>
  </si>
  <si>
    <t>Общая площадь жилых и н/ж помещений               3235,60 кв.м.</t>
  </si>
  <si>
    <t>Площадь ОИ                             245,10 кв.м.</t>
  </si>
  <si>
    <t xml:space="preserve">Общая площадь нежелых помещений :                          150,30 кв.м. </t>
  </si>
  <si>
    <t>Остаток по ТР, без УК на 01.01.2017 г., руб.</t>
  </si>
  <si>
    <t>сальдо нач.периода, руб.</t>
  </si>
  <si>
    <t>начисления 100%, руб.</t>
  </si>
  <si>
    <t>изменения, руб.</t>
  </si>
  <si>
    <t>всего
к оплате, руб.</t>
  </si>
  <si>
    <t>поступило, руб.</t>
  </si>
  <si>
    <t>сальдо кон.периода, руб.</t>
  </si>
  <si>
    <t>Начислено н/ж помещениям , руб.</t>
  </si>
  <si>
    <t>Оплачено н/ж. руб.</t>
  </si>
  <si>
    <t>Остаток по ТР, без УК, руб.</t>
  </si>
  <si>
    <t>5=3+4</t>
  </si>
  <si>
    <t>7=2+5-6</t>
  </si>
  <si>
    <t>11=16+9-10</t>
  </si>
  <si>
    <t>Выполненно по ТР,без УК,  руб.</t>
  </si>
  <si>
    <t>Остаток денежных средств по Текущему ремонту на 31.12.2017 г. без УК  = -36 755,96 рублей в пользу ООО "РЕМОЗ"</t>
  </si>
  <si>
    <t>Задолженность жителей на 01.01.2018 г. = 122 068,32 рублей.</t>
  </si>
  <si>
    <t>Генеральный директор</t>
  </si>
  <si>
    <t>С.А. Кожевникова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</si>
</sst>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6" x14ac:knownFonts="1">
    <font>
      <sz val="11"/>
      <color theme="1"/>
      <name val="Calibri"/>
      <family val="2"/>
      <scheme val="minor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10"/>
      <color indexed="8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6" fillId="0" borderId="2" xfId="0" applyFont="1" applyBorder="1"/>
    <xf numFmtId="0" fontId="8" fillId="0" borderId="2" xfId="0" applyFont="1" applyBorder="1"/>
    <xf numFmtId="0" fontId="7" fillId="0" borderId="2" xfId="0" applyFont="1" applyBorder="1"/>
    <xf numFmtId="0" fontId="9" fillId="2" borderId="2" xfId="0" applyFont="1" applyFill="1" applyBorder="1" applyAlignment="1" applyProtection="1">
      <alignment horizontal="left" vertical="center" wrapText="1"/>
    </xf>
    <xf numFmtId="164" fontId="9" fillId="2" borderId="2" xfId="0" applyNumberFormat="1" applyFont="1" applyFill="1" applyBorder="1" applyAlignment="1" applyProtection="1">
      <alignment horizontal="right" vertical="center" wrapText="1"/>
    </xf>
    <xf numFmtId="164" fontId="9" fillId="2" borderId="5" xfId="0" applyNumberFormat="1" applyFont="1" applyFill="1" applyBorder="1" applyAlignment="1" applyProtection="1">
      <alignment horizontal="right" vertical="center" wrapText="1"/>
    </xf>
    <xf numFmtId="0" fontId="10" fillId="0" borderId="2" xfId="0" applyFont="1" applyBorder="1"/>
    <xf numFmtId="0" fontId="11" fillId="0" borderId="2" xfId="0" applyFont="1" applyBorder="1"/>
    <xf numFmtId="0" fontId="12" fillId="0" borderId="2" xfId="0" applyFont="1" applyBorder="1"/>
    <xf numFmtId="0" fontId="9" fillId="2" borderId="2" xfId="0" applyFont="1" applyFill="1" applyBorder="1" applyAlignment="1" applyProtection="1">
      <alignment horizontal="right" vertical="center" wrapText="1"/>
    </xf>
    <xf numFmtId="0" fontId="9" fillId="2" borderId="3" xfId="0" applyFont="1" applyFill="1" applyBorder="1" applyAlignment="1" applyProtection="1">
      <alignment horizontal="center" vertical="center" wrapText="1"/>
    </xf>
    <xf numFmtId="0" fontId="12" fillId="0" borderId="3" xfId="0" applyFont="1" applyBorder="1" applyAlignment="1">
      <alignment horizontal="center"/>
    </xf>
    <xf numFmtId="2" fontId="12" fillId="0" borderId="3" xfId="0" applyNumberFormat="1" applyFont="1" applyBorder="1" applyAlignment="1">
      <alignment horizontal="center"/>
    </xf>
    <xf numFmtId="0" fontId="9" fillId="2" borderId="4" xfId="0" applyFont="1" applyFill="1" applyBorder="1" applyAlignment="1" applyProtection="1">
      <alignment horizontal="center" vertical="center" wrapText="1"/>
    </xf>
    <xf numFmtId="0" fontId="12" fillId="0" borderId="6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3" fillId="2" borderId="5" xfId="0" applyFont="1" applyFill="1" applyBorder="1" applyAlignment="1" applyProtection="1">
      <alignment horizontal="right" vertical="center" wrapText="1"/>
    </xf>
    <xf numFmtId="0" fontId="13" fillId="2" borderId="0" xfId="0" applyFont="1" applyFill="1" applyBorder="1" applyAlignment="1" applyProtection="1">
      <alignment horizontal="right" vertical="center" wrapText="1"/>
    </xf>
    <xf numFmtId="164" fontId="13" fillId="2" borderId="0" xfId="0" applyNumberFormat="1" applyFont="1" applyFill="1" applyBorder="1" applyAlignment="1" applyProtection="1">
      <alignment horizontal="right" vertical="center" wrapText="1"/>
    </xf>
    <xf numFmtId="0" fontId="14" fillId="0" borderId="0" xfId="0" applyFont="1" applyBorder="1"/>
    <xf numFmtId="0" fontId="6" fillId="0" borderId="0" xfId="0" applyFont="1" applyBorder="1"/>
    <xf numFmtId="0" fontId="8" fillId="0" borderId="0" xfId="0" applyFont="1" applyBorder="1"/>
    <xf numFmtId="2" fontId="8" fillId="0" borderId="0" xfId="0" applyNumberFormat="1" applyFont="1" applyBorder="1"/>
    <xf numFmtId="0" fontId="15" fillId="2" borderId="0" xfId="0" applyFont="1" applyFill="1" applyBorder="1" applyAlignment="1" applyProtection="1">
      <alignment horizontal="left" vertical="top" wrapText="1"/>
    </xf>
    <xf numFmtId="0" fontId="11" fillId="0" borderId="0" xfId="0" applyFont="1" applyBorder="1"/>
    <xf numFmtId="0" fontId="12" fillId="0" borderId="0" xfId="0" applyFont="1" applyBorder="1"/>
    <xf numFmtId="0" fontId="11" fillId="0" borderId="0" xfId="0" applyFont="1"/>
    <xf numFmtId="0" fontId="1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tabSelected="1" workbookViewId="0">
      <selection activeCell="H6" sqref="H6:H7"/>
    </sheetView>
  </sheetViews>
  <sheetFormatPr defaultRowHeight="15" x14ac:dyDescent="0.25"/>
  <cols>
    <col min="1" max="1" width="22.85546875" customWidth="1"/>
    <col min="2" max="2" width="11.5703125" customWidth="1"/>
    <col min="3" max="3" width="10.7109375" customWidth="1"/>
    <col min="4" max="4" width="11" bestFit="1" customWidth="1"/>
    <col min="5" max="5" width="9.140625" customWidth="1"/>
    <col min="6" max="7" width="11" bestFit="1" customWidth="1"/>
    <col min="8" max="8" width="11.5703125" bestFit="1" customWidth="1"/>
    <col min="9" max="9" width="9.42578125" bestFit="1" customWidth="1"/>
    <col min="10" max="10" width="9.5703125" bestFit="1" customWidth="1"/>
    <col min="11" max="11" width="9.42578125" bestFit="1" customWidth="1"/>
    <col min="12" max="12" width="13" customWidth="1"/>
  </cols>
  <sheetData>
    <row r="1" spans="1:14" x14ac:dyDescent="0.25">
      <c r="A1" s="2" t="s">
        <v>25</v>
      </c>
      <c r="B1" s="3"/>
      <c r="C1" s="3"/>
      <c r="D1" s="3"/>
      <c r="E1" s="3"/>
      <c r="F1" s="3"/>
      <c r="G1" s="3"/>
      <c r="H1" s="3"/>
      <c r="I1" s="1"/>
      <c r="J1" s="1"/>
    </row>
    <row r="2" spans="1:14" x14ac:dyDescent="0.25">
      <c r="A2" s="2" t="s">
        <v>26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4" x14ac:dyDescent="0.25">
      <c r="A3" s="2" t="s">
        <v>27</v>
      </c>
      <c r="B3" s="3"/>
      <c r="C3" s="3"/>
      <c r="D3" s="3"/>
      <c r="E3" s="3"/>
      <c r="F3" s="3"/>
      <c r="G3" s="3"/>
      <c r="H3" s="3"/>
      <c r="I3" s="3"/>
      <c r="J3" s="1"/>
    </row>
    <row r="4" spans="1:14" x14ac:dyDescent="0.25">
      <c r="A4" s="2" t="s">
        <v>28</v>
      </c>
      <c r="B4" s="3"/>
      <c r="C4" s="3"/>
      <c r="D4" s="3"/>
      <c r="E4" s="3"/>
      <c r="F4" s="3"/>
      <c r="G4" s="3"/>
      <c r="H4" s="3"/>
      <c r="I4" s="1"/>
      <c r="J4" s="1"/>
    </row>
    <row r="5" spans="1:14" x14ac:dyDescent="0.25">
      <c r="A5" s="2" t="s">
        <v>29</v>
      </c>
      <c r="B5" s="3"/>
      <c r="C5" s="3"/>
      <c r="D5" s="3"/>
      <c r="E5" s="3"/>
      <c r="F5" s="3"/>
      <c r="G5" s="3"/>
      <c r="H5" s="3"/>
      <c r="I5" s="1"/>
      <c r="J5" s="1"/>
    </row>
    <row r="6" spans="1:14" ht="30.75" customHeight="1" x14ac:dyDescent="0.25">
      <c r="A6" s="10" t="s">
        <v>0</v>
      </c>
      <c r="B6" s="10" t="s">
        <v>30</v>
      </c>
      <c r="C6" s="10" t="s">
        <v>31</v>
      </c>
      <c r="D6" s="10" t="s">
        <v>1</v>
      </c>
      <c r="E6" s="10"/>
      <c r="F6" s="10" t="s">
        <v>34</v>
      </c>
      <c r="G6" s="10" t="s">
        <v>35</v>
      </c>
      <c r="H6" s="11" t="s">
        <v>36</v>
      </c>
      <c r="I6" s="12" t="s">
        <v>37</v>
      </c>
      <c r="J6" s="12" t="s">
        <v>38</v>
      </c>
      <c r="K6" s="13" t="s">
        <v>43</v>
      </c>
      <c r="L6" s="13" t="s">
        <v>39</v>
      </c>
      <c r="M6" s="4"/>
      <c r="N6" s="4"/>
    </row>
    <row r="7" spans="1:14" ht="40.5" x14ac:dyDescent="0.25">
      <c r="A7" s="10"/>
      <c r="B7" s="10"/>
      <c r="C7" s="10"/>
      <c r="D7" s="14" t="s">
        <v>32</v>
      </c>
      <c r="E7" s="14" t="s">
        <v>33</v>
      </c>
      <c r="F7" s="10"/>
      <c r="G7" s="10"/>
      <c r="H7" s="11"/>
      <c r="I7" s="12"/>
      <c r="J7" s="12"/>
      <c r="K7" s="13"/>
      <c r="L7" s="13"/>
      <c r="M7" s="4"/>
      <c r="N7" s="4"/>
    </row>
    <row r="8" spans="1:14" x14ac:dyDescent="0.25">
      <c r="A8" s="10"/>
      <c r="B8" s="14">
        <v>1</v>
      </c>
      <c r="C8" s="14">
        <v>2</v>
      </c>
      <c r="D8" s="14">
        <v>3</v>
      </c>
      <c r="E8" s="14">
        <v>4</v>
      </c>
      <c r="F8" s="14" t="s">
        <v>40</v>
      </c>
      <c r="G8" s="14">
        <v>6</v>
      </c>
      <c r="H8" s="15" t="s">
        <v>41</v>
      </c>
      <c r="I8" s="16">
        <v>8</v>
      </c>
      <c r="J8" s="16">
        <v>9</v>
      </c>
      <c r="K8" s="17">
        <v>10</v>
      </c>
      <c r="L8" s="18" t="s">
        <v>42</v>
      </c>
    </row>
    <row r="9" spans="1:14" x14ac:dyDescent="0.25">
      <c r="A9" s="19" t="s">
        <v>2</v>
      </c>
      <c r="B9" s="19"/>
      <c r="C9" s="20">
        <v>-46648.53</v>
      </c>
      <c r="D9" s="20">
        <v>424699.05999999988</v>
      </c>
      <c r="E9" s="20">
        <v>448.14</v>
      </c>
      <c r="F9" s="20">
        <v>425147.19999999984</v>
      </c>
      <c r="G9" s="20">
        <v>406934.86</v>
      </c>
      <c r="H9" s="21">
        <v>-64860.87</v>
      </c>
      <c r="I9" s="22">
        <f>I31-I27-I26-I21</f>
        <v>16366.179999999997</v>
      </c>
      <c r="J9" s="23">
        <f>J31-J27-J26-J21</f>
        <v>14993.939999999999</v>
      </c>
      <c r="K9" s="24"/>
      <c r="L9" s="24"/>
      <c r="M9" s="5"/>
    </row>
    <row r="10" spans="1:14" x14ac:dyDescent="0.25">
      <c r="A10" s="19" t="s">
        <v>4</v>
      </c>
      <c r="B10" s="19"/>
      <c r="C10" s="20">
        <v>-6081.64</v>
      </c>
      <c r="D10" s="20">
        <v>55169.7</v>
      </c>
      <c r="E10" s="25" t="s">
        <v>3</v>
      </c>
      <c r="F10" s="20">
        <v>55169.7</v>
      </c>
      <c r="G10" s="20">
        <v>52883.46</v>
      </c>
      <c r="H10" s="21">
        <v>-8367.8799999999992</v>
      </c>
      <c r="I10" s="22"/>
      <c r="J10" s="23"/>
      <c r="K10" s="24"/>
      <c r="L10" s="24"/>
      <c r="M10" s="5"/>
    </row>
    <row r="11" spans="1:14" ht="25.5" x14ac:dyDescent="0.25">
      <c r="A11" s="19" t="s">
        <v>5</v>
      </c>
      <c r="B11" s="19"/>
      <c r="C11" s="20">
        <v>-11939.34</v>
      </c>
      <c r="D11" s="20">
        <v>109227.51</v>
      </c>
      <c r="E11" s="25" t="s">
        <v>3</v>
      </c>
      <c r="F11" s="20">
        <v>109227.51</v>
      </c>
      <c r="G11" s="20">
        <v>104701.46</v>
      </c>
      <c r="H11" s="21">
        <v>-16465.39</v>
      </c>
      <c r="I11" s="22"/>
      <c r="J11" s="23"/>
      <c r="K11" s="24"/>
      <c r="L11" s="24"/>
      <c r="M11" s="5"/>
    </row>
    <row r="12" spans="1:14" x14ac:dyDescent="0.25">
      <c r="A12" s="19" t="s">
        <v>6</v>
      </c>
      <c r="B12" s="19"/>
      <c r="C12" s="20">
        <v>-529.79</v>
      </c>
      <c r="D12" s="20">
        <v>4813.58</v>
      </c>
      <c r="E12" s="25" t="s">
        <v>3</v>
      </c>
      <c r="F12" s="20">
        <v>4813.58</v>
      </c>
      <c r="G12" s="20">
        <v>4614.1000000000004</v>
      </c>
      <c r="H12" s="21">
        <v>-729.27</v>
      </c>
      <c r="I12" s="22"/>
      <c r="J12" s="23"/>
      <c r="K12" s="24"/>
      <c r="L12" s="24"/>
      <c r="M12" s="5"/>
    </row>
    <row r="13" spans="1:14" ht="25.5" x14ac:dyDescent="0.25">
      <c r="A13" s="19" t="s">
        <v>7</v>
      </c>
      <c r="B13" s="19"/>
      <c r="C13" s="20">
        <v>-1182.8</v>
      </c>
      <c r="D13" s="20">
        <v>10737.54</v>
      </c>
      <c r="E13" s="25" t="s">
        <v>3</v>
      </c>
      <c r="F13" s="20">
        <v>10737.54</v>
      </c>
      <c r="G13" s="20">
        <v>10292.57</v>
      </c>
      <c r="H13" s="21">
        <v>-1627.77</v>
      </c>
      <c r="I13" s="22"/>
      <c r="J13" s="23"/>
      <c r="K13" s="24"/>
      <c r="L13" s="24"/>
      <c r="M13" s="5"/>
    </row>
    <row r="14" spans="1:14" x14ac:dyDescent="0.25">
      <c r="A14" s="19" t="s">
        <v>8</v>
      </c>
      <c r="B14" s="19"/>
      <c r="C14" s="20">
        <v>-3038.92</v>
      </c>
      <c r="D14" s="20">
        <v>23570.16</v>
      </c>
      <c r="E14" s="25" t="s">
        <v>3</v>
      </c>
      <c r="F14" s="20">
        <v>23570.16</v>
      </c>
      <c r="G14" s="20">
        <v>22442.06</v>
      </c>
      <c r="H14" s="21">
        <v>-4167.0200000000004</v>
      </c>
      <c r="I14" s="22"/>
      <c r="J14" s="23"/>
      <c r="K14" s="24"/>
      <c r="L14" s="24"/>
      <c r="M14" s="5"/>
    </row>
    <row r="15" spans="1:14" x14ac:dyDescent="0.25">
      <c r="A15" s="19" t="s">
        <v>9</v>
      </c>
      <c r="B15" s="19"/>
      <c r="C15" s="20">
        <v>-11506.73</v>
      </c>
      <c r="D15" s="20">
        <v>104415.03999999999</v>
      </c>
      <c r="E15" s="25" t="s">
        <v>3</v>
      </c>
      <c r="F15" s="20">
        <v>104415.03999999999</v>
      </c>
      <c r="G15" s="20">
        <v>100088.11</v>
      </c>
      <c r="H15" s="21">
        <v>-15833.66</v>
      </c>
      <c r="I15" s="22"/>
      <c r="J15" s="23"/>
      <c r="K15" s="24"/>
      <c r="L15" s="24"/>
      <c r="M15" s="5"/>
    </row>
    <row r="16" spans="1:14" x14ac:dyDescent="0.25">
      <c r="A16" s="19" t="s">
        <v>10</v>
      </c>
      <c r="B16" s="19"/>
      <c r="C16" s="20">
        <v>-83.06</v>
      </c>
      <c r="D16" s="20"/>
      <c r="E16" s="25" t="s">
        <v>3</v>
      </c>
      <c r="F16" s="20"/>
      <c r="G16" s="20"/>
      <c r="H16" s="21">
        <v>-83.06</v>
      </c>
      <c r="I16" s="22"/>
      <c r="J16" s="23"/>
      <c r="K16" s="24"/>
      <c r="L16" s="24"/>
      <c r="M16" s="5"/>
    </row>
    <row r="17" spans="1:13" ht="25.5" x14ac:dyDescent="0.25">
      <c r="A17" s="19" t="s">
        <v>11</v>
      </c>
      <c r="B17" s="19"/>
      <c r="C17" s="20">
        <v>-205.01</v>
      </c>
      <c r="D17" s="20">
        <v>1849.79</v>
      </c>
      <c r="E17" s="25" t="s">
        <v>3</v>
      </c>
      <c r="F17" s="20">
        <v>1849.79</v>
      </c>
      <c r="G17" s="20">
        <v>1772.98</v>
      </c>
      <c r="H17" s="21">
        <v>-281.82</v>
      </c>
      <c r="I17" s="22"/>
      <c r="J17" s="23"/>
      <c r="K17" s="24"/>
      <c r="L17" s="24"/>
      <c r="M17" s="5"/>
    </row>
    <row r="18" spans="1:13" x14ac:dyDescent="0.25">
      <c r="A18" s="19" t="s">
        <v>12</v>
      </c>
      <c r="B18" s="19"/>
      <c r="C18" s="20">
        <v>-488.84</v>
      </c>
      <c r="D18" s="20">
        <v>4442.68</v>
      </c>
      <c r="E18" s="25" t="s">
        <v>3</v>
      </c>
      <c r="F18" s="20">
        <v>4442.68</v>
      </c>
      <c r="G18" s="20">
        <v>4258.5600000000004</v>
      </c>
      <c r="H18" s="21">
        <v>-672.96</v>
      </c>
      <c r="I18" s="22"/>
      <c r="J18" s="23"/>
      <c r="K18" s="24"/>
      <c r="L18" s="24"/>
      <c r="M18" s="5"/>
    </row>
    <row r="19" spans="1:13" x14ac:dyDescent="0.25">
      <c r="A19" s="19" t="s">
        <v>13</v>
      </c>
      <c r="B19" s="19"/>
      <c r="C19" s="20">
        <v>-205.01</v>
      </c>
      <c r="D19" s="20">
        <v>1849.79</v>
      </c>
      <c r="E19" s="25" t="s">
        <v>3</v>
      </c>
      <c r="F19" s="20">
        <v>1849.79</v>
      </c>
      <c r="G19" s="20">
        <v>1772.98</v>
      </c>
      <c r="H19" s="21">
        <v>-281.82</v>
      </c>
      <c r="I19" s="22"/>
      <c r="J19" s="23"/>
      <c r="K19" s="24"/>
      <c r="L19" s="24"/>
      <c r="M19" s="5"/>
    </row>
    <row r="20" spans="1:13" x14ac:dyDescent="0.25">
      <c r="A20" s="19" t="s">
        <v>14</v>
      </c>
      <c r="B20" s="19"/>
      <c r="C20" s="20">
        <v>-287.3</v>
      </c>
      <c r="D20" s="20">
        <v>2591.2199999999998</v>
      </c>
      <c r="E20" s="25" t="s">
        <v>3</v>
      </c>
      <c r="F20" s="20">
        <v>2591.2199999999998</v>
      </c>
      <c r="G20" s="20">
        <v>2483.7600000000002</v>
      </c>
      <c r="H20" s="21">
        <v>-394.76</v>
      </c>
      <c r="I20" s="22"/>
      <c r="J20" s="23"/>
      <c r="K20" s="24"/>
      <c r="L20" s="24"/>
      <c r="M20" s="5"/>
    </row>
    <row r="21" spans="1:13" x14ac:dyDescent="0.25">
      <c r="A21" s="19" t="s">
        <v>15</v>
      </c>
      <c r="B21" s="19"/>
      <c r="C21" s="20">
        <v>-11100.09</v>
      </c>
      <c r="D21" s="20">
        <v>100712.36</v>
      </c>
      <c r="E21" s="25" t="s">
        <v>3</v>
      </c>
      <c r="F21" s="20">
        <v>100712.36</v>
      </c>
      <c r="G21" s="20">
        <v>96538.880000000005</v>
      </c>
      <c r="H21" s="21">
        <v>-15273.57</v>
      </c>
      <c r="I21" s="22">
        <v>4905.79</v>
      </c>
      <c r="J21" s="23">
        <f>I21-408.82</f>
        <v>4496.97</v>
      </c>
      <c r="K21" s="24"/>
      <c r="L21" s="24"/>
      <c r="M21" s="5"/>
    </row>
    <row r="22" spans="1:13" x14ac:dyDescent="0.25">
      <c r="A22" s="19" t="s">
        <v>16</v>
      </c>
      <c r="B22" s="19"/>
      <c r="C22" s="20"/>
      <c r="D22" s="20">
        <v>896.28</v>
      </c>
      <c r="E22" s="20">
        <v>448.14</v>
      </c>
      <c r="F22" s="20">
        <v>1344.42</v>
      </c>
      <c r="G22" s="20">
        <v>1126.82</v>
      </c>
      <c r="H22" s="21">
        <v>-217.6</v>
      </c>
      <c r="I22" s="22"/>
      <c r="J22" s="23"/>
      <c r="K22" s="24"/>
      <c r="L22" s="24"/>
      <c r="M22" s="5"/>
    </row>
    <row r="23" spans="1:13" ht="25.5" x14ac:dyDescent="0.25">
      <c r="A23" s="19" t="s">
        <v>17</v>
      </c>
      <c r="B23" s="19"/>
      <c r="C23" s="20"/>
      <c r="D23" s="20">
        <v>4423.41</v>
      </c>
      <c r="E23" s="20"/>
      <c r="F23" s="20">
        <v>4423.41</v>
      </c>
      <c r="G23" s="20">
        <v>3959.12</v>
      </c>
      <c r="H23" s="21">
        <v>-464.29</v>
      </c>
      <c r="I23" s="22"/>
      <c r="J23" s="23"/>
      <c r="K23" s="24"/>
      <c r="L23" s="24"/>
      <c r="M23" s="5"/>
    </row>
    <row r="24" spans="1:13" x14ac:dyDescent="0.25">
      <c r="A24" s="19" t="s">
        <v>18</v>
      </c>
      <c r="B24" s="19"/>
      <c r="C24" s="20">
        <v>-34036.31</v>
      </c>
      <c r="D24" s="20">
        <v>180361.41999999998</v>
      </c>
      <c r="E24" s="20"/>
      <c r="F24" s="20">
        <v>180361.41999999998</v>
      </c>
      <c r="G24" s="20">
        <v>189883.02</v>
      </c>
      <c r="H24" s="21">
        <v>-24514.71</v>
      </c>
      <c r="I24" s="22"/>
      <c r="J24" s="23"/>
      <c r="K24" s="24"/>
      <c r="L24" s="24"/>
      <c r="M24" s="5"/>
    </row>
    <row r="25" spans="1:13" x14ac:dyDescent="0.25">
      <c r="A25" s="19" t="s">
        <v>19</v>
      </c>
      <c r="B25" s="26">
        <v>164988.62</v>
      </c>
      <c r="C25" s="20">
        <v>-736.89</v>
      </c>
      <c r="D25" s="20"/>
      <c r="E25" s="20"/>
      <c r="F25" s="20"/>
      <c r="G25" s="20"/>
      <c r="H25" s="21">
        <v>-736.89</v>
      </c>
      <c r="I25" s="22"/>
      <c r="J25" s="23"/>
      <c r="K25" s="27">
        <v>364695.31</v>
      </c>
      <c r="L25" s="28">
        <f>B25+G26+J26-K25</f>
        <v>-36755.960000000021</v>
      </c>
      <c r="M25" s="5"/>
    </row>
    <row r="26" spans="1:13" x14ac:dyDescent="0.25">
      <c r="A26" s="19" t="s">
        <v>20</v>
      </c>
      <c r="B26" s="29"/>
      <c r="C26" s="20">
        <v>-26410.45</v>
      </c>
      <c r="D26" s="20">
        <v>144289.32999999999</v>
      </c>
      <c r="E26" s="20"/>
      <c r="F26" s="20">
        <v>144289.32999999999</v>
      </c>
      <c r="G26" s="20">
        <v>151906.68</v>
      </c>
      <c r="H26" s="21">
        <v>-18793.099999999999</v>
      </c>
      <c r="I26" s="22">
        <v>12048.05</v>
      </c>
      <c r="J26" s="23">
        <f>I26-1004</f>
        <v>11044.05</v>
      </c>
      <c r="K26" s="30"/>
      <c r="L26" s="30"/>
      <c r="M26" s="5"/>
    </row>
    <row r="27" spans="1:13" x14ac:dyDescent="0.25">
      <c r="A27" s="19" t="s">
        <v>21</v>
      </c>
      <c r="B27" s="19"/>
      <c r="C27" s="20">
        <v>-79.5</v>
      </c>
      <c r="D27" s="20"/>
      <c r="E27" s="20"/>
      <c r="F27" s="20"/>
      <c r="G27" s="20"/>
      <c r="H27" s="21">
        <v>-79.5</v>
      </c>
      <c r="I27" s="22">
        <v>3012.01</v>
      </c>
      <c r="J27" s="23">
        <f>I27-251</f>
        <v>2761.01</v>
      </c>
      <c r="K27" s="31"/>
      <c r="L27" s="31"/>
      <c r="M27" s="5"/>
    </row>
    <row r="28" spans="1:13" x14ac:dyDescent="0.25">
      <c r="A28" s="19" t="s">
        <v>15</v>
      </c>
      <c r="B28" s="19"/>
      <c r="C28" s="20">
        <v>-6809.47</v>
      </c>
      <c r="D28" s="20">
        <v>36072.089999999997</v>
      </c>
      <c r="E28" s="20"/>
      <c r="F28" s="20">
        <v>36072.089999999997</v>
      </c>
      <c r="G28" s="20">
        <v>37976.339999999997</v>
      </c>
      <c r="H28" s="21">
        <v>-4905.22</v>
      </c>
      <c r="I28" s="22"/>
      <c r="J28" s="23"/>
      <c r="K28" s="24"/>
      <c r="L28" s="24"/>
      <c r="M28" s="5"/>
    </row>
    <row r="29" spans="1:13" x14ac:dyDescent="0.25">
      <c r="A29" s="19" t="s">
        <v>22</v>
      </c>
      <c r="B29" s="19"/>
      <c r="C29" s="20">
        <v>-34221.85</v>
      </c>
      <c r="D29" s="20"/>
      <c r="E29" s="20"/>
      <c r="F29" s="20"/>
      <c r="G29" s="20">
        <v>2185.7999999999997</v>
      </c>
      <c r="H29" s="20">
        <v>-32036.05</v>
      </c>
      <c r="I29" s="22"/>
      <c r="J29" s="23"/>
      <c r="K29" s="24"/>
      <c r="L29" s="24"/>
      <c r="M29" s="5"/>
    </row>
    <row r="30" spans="1:13" x14ac:dyDescent="0.25">
      <c r="A30" s="19" t="s">
        <v>23</v>
      </c>
      <c r="B30" s="19"/>
      <c r="C30" s="20">
        <v>-877.22</v>
      </c>
      <c r="D30" s="20"/>
      <c r="E30" s="20"/>
      <c r="F30" s="20"/>
      <c r="G30" s="20">
        <v>220.53</v>
      </c>
      <c r="H30" s="20">
        <v>-656.69</v>
      </c>
      <c r="I30" s="22"/>
      <c r="J30" s="23"/>
      <c r="K30" s="24"/>
      <c r="L30" s="24"/>
      <c r="M30" s="5"/>
    </row>
    <row r="31" spans="1:13" x14ac:dyDescent="0.25">
      <c r="A31" s="32" t="s">
        <v>24</v>
      </c>
      <c r="B31" s="33">
        <f>B25</f>
        <v>164988.62</v>
      </c>
      <c r="C31" s="34">
        <v>-115783.91</v>
      </c>
      <c r="D31" s="34">
        <v>605060.47999999986</v>
      </c>
      <c r="E31" s="34">
        <v>448.14</v>
      </c>
      <c r="F31" s="34">
        <v>605508.61999999988</v>
      </c>
      <c r="G31" s="34">
        <v>599224.21000000008</v>
      </c>
      <c r="H31" s="34">
        <v>-122068.32</v>
      </c>
      <c r="I31" s="35">
        <v>36332.03</v>
      </c>
      <c r="J31" s="36">
        <f>I31-3036.06</f>
        <v>33295.97</v>
      </c>
      <c r="K31" s="37">
        <f>K25</f>
        <v>364695.31</v>
      </c>
      <c r="L31" s="38">
        <f>L25</f>
        <v>-36755.960000000021</v>
      </c>
      <c r="M31" s="5"/>
    </row>
    <row r="32" spans="1:13" x14ac:dyDescent="0.25">
      <c r="A32" s="39"/>
      <c r="B32" s="39"/>
      <c r="C32" s="39"/>
      <c r="D32" s="39"/>
      <c r="E32" s="39"/>
      <c r="F32" s="39"/>
      <c r="G32" s="39"/>
      <c r="H32" s="39"/>
      <c r="I32" s="40"/>
      <c r="J32" s="40"/>
      <c r="K32" s="41"/>
      <c r="L32" s="41"/>
    </row>
    <row r="33" spans="1:12" x14ac:dyDescent="0.25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3"/>
      <c r="L33" s="43"/>
    </row>
    <row r="34" spans="1:12" x14ac:dyDescent="0.25">
      <c r="A34" s="1"/>
      <c r="B34" s="6" t="s">
        <v>44</v>
      </c>
      <c r="C34" s="6"/>
      <c r="D34" s="6"/>
      <c r="E34" s="6"/>
      <c r="F34" s="6"/>
      <c r="G34" s="6"/>
      <c r="H34" s="6"/>
      <c r="I34" s="6"/>
      <c r="J34" s="6"/>
      <c r="K34" s="6"/>
      <c r="L34" s="6"/>
    </row>
    <row r="35" spans="1:12" x14ac:dyDescent="0.25">
      <c r="A35" s="1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</row>
    <row r="36" spans="1:12" x14ac:dyDescent="0.25">
      <c r="A36" s="1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</row>
    <row r="37" spans="1:12" x14ac:dyDescent="0.25">
      <c r="A37" s="1"/>
      <c r="B37" s="7" t="s">
        <v>45</v>
      </c>
      <c r="C37" s="7"/>
      <c r="D37" s="7"/>
      <c r="E37" s="7"/>
      <c r="F37" s="7"/>
      <c r="G37" s="7"/>
      <c r="H37" s="7"/>
      <c r="I37" s="7"/>
      <c r="J37" s="7"/>
      <c r="K37" s="7"/>
      <c r="L37" s="7"/>
    </row>
    <row r="38" spans="1:12" x14ac:dyDescent="0.25">
      <c r="A38" s="1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</row>
    <row r="39" spans="1:12" x14ac:dyDescent="0.25">
      <c r="A39" s="1"/>
      <c r="B39" s="8"/>
      <c r="C39" s="8"/>
      <c r="D39" s="8"/>
      <c r="E39" s="8"/>
      <c r="F39" s="8"/>
      <c r="G39" s="8"/>
      <c r="H39" s="8"/>
      <c r="I39" s="8"/>
      <c r="J39" s="8"/>
      <c r="K39" s="9"/>
      <c r="L39" s="9"/>
    </row>
    <row r="40" spans="1:12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2" x14ac:dyDescent="0.25">
      <c r="A41" s="7" t="s">
        <v>46</v>
      </c>
      <c r="B41" s="7"/>
      <c r="C41" s="7"/>
      <c r="D41" s="7"/>
      <c r="E41" s="7"/>
      <c r="F41" s="7"/>
      <c r="G41" s="7" t="s">
        <v>47</v>
      </c>
      <c r="H41" s="7"/>
      <c r="I41" s="7"/>
      <c r="J41" s="7"/>
      <c r="K41" s="7"/>
    </row>
    <row r="42" spans="1:12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9"/>
    </row>
    <row r="43" spans="1:12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2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2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2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2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2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</row>
  </sheetData>
  <mergeCells count="23">
    <mergeCell ref="B34:L36"/>
    <mergeCell ref="B37:L38"/>
    <mergeCell ref="A41:F41"/>
    <mergeCell ref="G41:K41"/>
    <mergeCell ref="B25:B26"/>
    <mergeCell ref="I6:I7"/>
    <mergeCell ref="J6:J7"/>
    <mergeCell ref="K6:K7"/>
    <mergeCell ref="L6:L7"/>
    <mergeCell ref="L25:L27"/>
    <mergeCell ref="K25:K27"/>
    <mergeCell ref="A1:H1"/>
    <mergeCell ref="A3:I3"/>
    <mergeCell ref="A4:H4"/>
    <mergeCell ref="A5:H5"/>
    <mergeCell ref="B6:B7"/>
    <mergeCell ref="A6:A8"/>
    <mergeCell ref="C6:C7"/>
    <mergeCell ref="D6:E6"/>
    <mergeCell ref="F6:F7"/>
    <mergeCell ref="G6:G7"/>
    <mergeCell ref="H6:H7"/>
    <mergeCell ref="A2:L2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2018-02-13T11:50:12Z</dcterms:modified>
</cp:coreProperties>
</file>